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ITTI S.A.E.C.A\CNV ITTI\Diciembre 2021\"/>
    </mc:Choice>
  </mc:AlternateContent>
  <xr:revisionPtr revIDLastSave="0" documentId="13_ncr:201_{A7258D3B-DC15-4B7B-8850-A1954C8E2C0D}" xr6:coauthVersionLast="47" xr6:coauthVersionMax="47" xr10:uidLastSave="{00000000-0000-0000-0000-000000000000}"/>
  <bookViews>
    <workbookView xWindow="-108" yWindow="-108" windowWidth="23256" windowHeight="12576" xr2:uid="{69565FEE-E37C-4F1D-81CD-27436598C8D3}"/>
  </bookViews>
  <sheets>
    <sheet name="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2" i="1" l="1"/>
  <c r="D53" i="1"/>
  <c r="D54" i="1"/>
  <c r="D55" i="1"/>
  <c r="D56" i="1"/>
  <c r="D61" i="1"/>
  <c r="E57" i="1"/>
  <c r="C57" i="1"/>
  <c r="E51" i="1"/>
  <c r="D50" i="1"/>
  <c r="E46" i="1"/>
  <c r="E47" i="1" s="1"/>
  <c r="D26" i="1"/>
  <c r="D25" i="1"/>
  <c r="D37" i="1"/>
  <c r="D36" i="1"/>
  <c r="E18" i="1"/>
  <c r="E21" i="1"/>
  <c r="D19" i="1"/>
  <c r="D20" i="1"/>
  <c r="D17" i="1"/>
  <c r="D22" i="1" s="1"/>
  <c r="D10" i="1"/>
  <c r="D11" i="1"/>
  <c r="D12" i="1"/>
  <c r="D9" i="1"/>
  <c r="D47" i="1"/>
  <c r="C47" i="1"/>
  <c r="D57" i="1" l="1"/>
  <c r="E62" i="1"/>
  <c r="E64" i="1" s="1"/>
  <c r="D62" i="1"/>
  <c r="C62" i="1"/>
  <c r="C64" i="1" s="1"/>
  <c r="C38" i="1"/>
  <c r="E38" i="1"/>
  <c r="D38" i="1"/>
  <c r="C22" i="1"/>
  <c r="E27" i="1"/>
  <c r="E33" i="1"/>
  <c r="C33" i="1"/>
  <c r="D32" i="1"/>
  <c r="D31" i="1"/>
  <c r="A31" i="1"/>
  <c r="D30" i="1"/>
  <c r="C27" i="1"/>
  <c r="E22" i="1"/>
  <c r="C13" i="1"/>
  <c r="C40" i="1" l="1"/>
  <c r="D33" i="1"/>
  <c r="E13" i="1" l="1"/>
  <c r="E40" i="1" s="1"/>
  <c r="D13" i="1" l="1"/>
  <c r="D27" i="1" l="1"/>
  <c r="D40" i="1" s="1"/>
  <c r="D64" i="1"/>
</calcChain>
</file>

<file path=xl/sharedStrings.xml><?xml version="1.0" encoding="utf-8"?>
<sst xmlns="http://schemas.openxmlformats.org/spreadsheetml/2006/main" count="101" uniqueCount="42">
  <si>
    <t>FECHA DEL INFORME</t>
  </si>
  <si>
    <t>TIPO DE CAMBIO</t>
  </si>
  <si>
    <t>N°</t>
  </si>
  <si>
    <t>IMPORTE</t>
  </si>
  <si>
    <t>GARANTIA</t>
  </si>
  <si>
    <t>SITUACION DE PAGO</t>
  </si>
  <si>
    <t>CONSOLIDADO EN Gs</t>
  </si>
  <si>
    <t>Gs</t>
  </si>
  <si>
    <t>USD</t>
  </si>
  <si>
    <t>PASIVO NO CORRIENTE</t>
  </si>
  <si>
    <t>Ninguna</t>
  </si>
  <si>
    <t>Vigente</t>
  </si>
  <si>
    <t>OTROS PRÉSTAMOS SOFTWARE</t>
  </si>
  <si>
    <t>TARJETA DE CRÉDITO</t>
  </si>
  <si>
    <t>PRESTAMOS</t>
  </si>
  <si>
    <t>DEUDAS FINANCIERAS</t>
  </si>
  <si>
    <t>DEUDAS COMERCIALES</t>
  </si>
  <si>
    <t>PROVEEDORES LOCALES</t>
  </si>
  <si>
    <t>DEUDAS GUARANIES</t>
  </si>
  <si>
    <t xml:space="preserve">DEUDA MONEDA EXTRANJERA </t>
  </si>
  <si>
    <t>PROVEEDORES DEL EXTERIOR</t>
  </si>
  <si>
    <t>DEUDAS FISCALES</t>
  </si>
  <si>
    <t>IMPUESTOS A LA RENTA A PAGAR</t>
  </si>
  <si>
    <t>RETENCIONES DE IMPUESTO A PAGAR</t>
  </si>
  <si>
    <t>DEUDAS SOCIALES</t>
  </si>
  <si>
    <t>APORTES Y RETENCIONES A PAGAR</t>
  </si>
  <si>
    <t>SUELDOS Y JORNALES A PAGAR</t>
  </si>
  <si>
    <t>AGUINALDOS A PAGAR</t>
  </si>
  <si>
    <t>INTERESES A PAGAR</t>
  </si>
  <si>
    <t>(-) INTERESES A DEVENGAR</t>
  </si>
  <si>
    <t>PRESTAMOS ME</t>
  </si>
  <si>
    <t>PRESTAMOS GS</t>
  </si>
  <si>
    <t xml:space="preserve"> INFORME SOBRE DEUDAS - ITTI SAECA</t>
  </si>
  <si>
    <t>PASIVO CORRRIENTE</t>
  </si>
  <si>
    <t>OTROS PASIVOS</t>
  </si>
  <si>
    <t>PROVISIONES RRHH</t>
  </si>
  <si>
    <t>OTROS ACREEDORES</t>
  </si>
  <si>
    <t>TOTAL PASIVO CORRIENTE</t>
  </si>
  <si>
    <t>TOTAL</t>
  </si>
  <si>
    <t>TOTAL PASIVO  NO CORRIENTE</t>
  </si>
  <si>
    <t>BONOS PRIVADOS EMITIDOS</t>
  </si>
  <si>
    <t>OTROS PASIVOS NO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</si>
</sst>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(* #,##0_);_(* \(#,##0\);_(* &quot;-&quot;_);_(@_)"/>
    <numFmt numFmtId="166" formatCode="_(* #,##0.00_);_(* \(#,##0.00\);_(* &quot;-&quot;_);_(@_)"/>
    <numFmt numFmtId="167" formatCode="_-* #,##0.00\ _P_t_s_-;\-* #,##0.00\ _P_t_s_-;_-* &quot;-&quot;??\ _P_t_s_-;_-@_-"/>
    <numFmt numFmtId="168" formatCode="_-* #,##0\ _P_t_s_-;\-* #,##0\ _P_t_s_-;_-* &quot;-&quot;??\ _P_t_s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9"/>
      <color indexed="10"/>
      <name val="Times New Roman"/>
      <family val="1"/>
    </font>
    <font>
      <sz val="10"/>
      <name val="Arial"/>
    </font>
    <font>
      <b/>
      <sz val="8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1" fillId="0" borderId="0"/>
    <xf numFmtId="165" fontId="5" fillId="0" borderId="0" applyFont="0" applyFill="0" applyBorder="0" applyAlignment="0" applyProtection="0"/>
    <xf numFmtId="0" fontId="13" fillId="0" borderId="0"/>
    <xf numFmtId="167" fontId="5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41" fontId="9" fillId="0" borderId="0" xfId="2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center"/>
    </xf>
    <xf numFmtId="3" fontId="9" fillId="0" borderId="0" xfId="3" applyNumberFormat="1" applyFont="1" applyAlignment="1">
      <alignment horizontal="right" vertical="center" wrapText="1"/>
    </xf>
    <xf numFmtId="3" fontId="9" fillId="0" borderId="0" xfId="3" applyNumberFormat="1" applyFont="1" applyAlignment="1">
      <alignment vertical="center"/>
    </xf>
    <xf numFmtId="4" fontId="9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horizontal="left" vertical="center"/>
    </xf>
    <xf numFmtId="3" fontId="9" fillId="0" borderId="0" xfId="6" applyNumberFormat="1" applyFont="1" applyAlignment="1">
      <alignment horizontal="right" vertical="center" wrapText="1"/>
    </xf>
    <xf numFmtId="4" fontId="9" fillId="0" borderId="0" xfId="6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41" fontId="9" fillId="0" borderId="0" xfId="2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3" fontId="3" fillId="0" borderId="0" xfId="6" applyNumberFormat="1" applyFont="1" applyAlignment="1">
      <alignment horizontal="right" vertical="center" wrapText="1"/>
    </xf>
    <xf numFmtId="168" fontId="3" fillId="0" borderId="0" xfId="7" applyNumberFormat="1" applyFont="1" applyAlignment="1">
      <alignment vertical="center"/>
    </xf>
    <xf numFmtId="3" fontId="3" fillId="0" borderId="0" xfId="6" applyNumberFormat="1" applyFont="1" applyAlignment="1">
      <alignment vertical="center"/>
    </xf>
    <xf numFmtId="3" fontId="18" fillId="0" borderId="0" xfId="6" applyNumberFormat="1" applyFont="1" applyAlignment="1">
      <alignment horizontal="right" vertical="center" wrapText="1"/>
    </xf>
    <xf numFmtId="165" fontId="3" fillId="0" borderId="0" xfId="5" applyFont="1" applyAlignment="1">
      <alignment vertical="center"/>
    </xf>
    <xf numFmtId="168" fontId="3" fillId="0" borderId="0" xfId="6" applyNumberFormat="1" applyFont="1" applyAlignment="1">
      <alignment vertical="center"/>
    </xf>
    <xf numFmtId="0" fontId="19" fillId="0" borderId="0" xfId="0" applyFont="1" applyAlignment="1"/>
    <xf numFmtId="168" fontId="9" fillId="0" borderId="0" xfId="1" applyNumberFormat="1" applyFont="1" applyAlignment="1">
      <alignment vertical="center"/>
    </xf>
    <xf numFmtId="0" fontId="19" fillId="0" borderId="0" xfId="0" applyFont="1" applyAlignment="1">
      <alignment horizontal="center"/>
    </xf>
    <xf numFmtId="168" fontId="12" fillId="0" borderId="0" xfId="1" applyNumberFormat="1" applyFont="1" applyAlignment="1">
      <alignment vertical="center"/>
    </xf>
    <xf numFmtId="0" fontId="20" fillId="0" borderId="0" xfId="0" applyFont="1" applyAlignment="1"/>
    <xf numFmtId="0" fontId="19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right" vertical="center"/>
    </xf>
    <xf numFmtId="3" fontId="8" fillId="0" borderId="3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41" fontId="9" fillId="0" borderId="0" xfId="2" applyFont="1" applyFill="1" applyBorder="1" applyAlignment="1">
      <alignment horizontal="right" vertical="center" wrapText="1"/>
    </xf>
    <xf numFmtId="0" fontId="19" fillId="0" borderId="0" xfId="0" applyFont="1" applyFill="1"/>
    <xf numFmtId="3" fontId="9" fillId="0" borderId="0" xfId="6" applyNumberFormat="1" applyFont="1" applyFill="1" applyAlignment="1">
      <alignment horizontal="right" vertical="center" wrapText="1"/>
    </xf>
    <xf numFmtId="3" fontId="9" fillId="0" borderId="0" xfId="6" applyNumberFormat="1" applyFont="1" applyFill="1" applyAlignment="1">
      <alignment vertical="center"/>
    </xf>
    <xf numFmtId="0" fontId="16" fillId="0" borderId="0" xfId="0" applyFont="1" applyFill="1"/>
    <xf numFmtId="3" fontId="8" fillId="0" borderId="4" xfId="0" applyNumberFormat="1" applyFont="1" applyFill="1" applyBorder="1" applyAlignment="1">
      <alignment horizontal="right" vertical="center"/>
    </xf>
  </cellXfs>
  <cellStyles count="8">
    <cellStyle name="Millares" xfId="1" builtinId="3"/>
    <cellStyle name="Millares [0]" xfId="2" builtinId="6"/>
    <cellStyle name="Millares [0] 2" xfId="5" xr:uid="{324C82FE-135A-4760-AE05-68225196E3D8}"/>
    <cellStyle name="Millares 2" xfId="7" xr:uid="{E24D0C93-9A77-4309-BB0F-9BB904D3F434}"/>
    <cellStyle name="Normal" xfId="0" builtinId="0"/>
    <cellStyle name="Normal 1016" xfId="4" xr:uid="{53BBBC40-4D60-4A24-945F-87C7EA9AD855}"/>
    <cellStyle name="Normal 12 2 10" xfId="3" xr:uid="{F6F24038-E4F2-4090-8AE4-4B2C5FFDAFF2}"/>
    <cellStyle name="Normal 2" xfId="6" xr:uid="{348F7046-6C38-4EE3-8395-F1F9F94EB5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DEC12-EC5C-4250-83FE-71DB38E922B9}">
  <dimension ref="A1:R124"/>
  <sheetViews>
    <sheetView tabSelected="1" zoomScale="110" zoomScaleNormal="110" workbookViewId="0">
      <selection activeCell="G14" sqref="G14"/>
    </sheetView>
  </sheetViews>
  <sheetFormatPr baseColWidth="10" defaultRowHeight="13.8" x14ac:dyDescent="0.25"/>
  <cols>
    <col min="1" max="1" width="7.77734375" style="41" customWidth="1"/>
    <col min="2" max="2" width="63" style="41" customWidth="1"/>
    <col min="3" max="3" width="14.21875" style="41" bestFit="1" customWidth="1"/>
    <col min="4" max="4" width="13.5546875" style="41" bestFit="1" customWidth="1"/>
    <col min="5" max="16384" width="11.5546875" style="41"/>
  </cols>
  <sheetData>
    <row r="1" spans="1:8" ht="17.399999999999999" x14ac:dyDescent="0.25">
      <c r="A1" s="1" t="s">
        <v>32</v>
      </c>
      <c r="B1" s="2"/>
    </row>
    <row r="2" spans="1:8" ht="15.6" x14ac:dyDescent="0.25">
      <c r="A2" s="4"/>
      <c r="B2" s="2"/>
    </row>
    <row r="3" spans="1:8" ht="15.6" x14ac:dyDescent="0.25">
      <c r="A3" s="4" t="s">
        <v>0</v>
      </c>
      <c r="B3" s="2"/>
      <c r="C3" s="14">
        <v>44561</v>
      </c>
    </row>
    <row r="4" spans="1:8" ht="15.6" x14ac:dyDescent="0.25">
      <c r="A4" s="4" t="s">
        <v>1</v>
      </c>
      <c r="B4" s="2"/>
      <c r="C4" s="5">
        <v>6887.4</v>
      </c>
    </row>
    <row r="5" spans="1:8" x14ac:dyDescent="0.25">
      <c r="A5" s="6"/>
      <c r="B5" s="7"/>
    </row>
    <row r="6" spans="1:8" s="42" customFormat="1" ht="12" customHeight="1" x14ac:dyDescent="0.2">
      <c r="A6" s="55" t="s">
        <v>2</v>
      </c>
      <c r="B6" s="55" t="s">
        <v>33</v>
      </c>
      <c r="C6" s="55" t="s">
        <v>3</v>
      </c>
      <c r="D6" s="55"/>
      <c r="E6" s="55"/>
      <c r="F6" s="55" t="s">
        <v>4</v>
      </c>
      <c r="G6" s="55" t="s">
        <v>5</v>
      </c>
    </row>
    <row r="7" spans="1:8" s="42" customFormat="1" ht="24" customHeight="1" thickBot="1" x14ac:dyDescent="0.25">
      <c r="A7" s="56"/>
      <c r="B7" s="56"/>
      <c r="C7" s="40" t="s">
        <v>6</v>
      </c>
      <c r="D7" s="40" t="s">
        <v>7</v>
      </c>
      <c r="E7" s="40" t="s">
        <v>8</v>
      </c>
      <c r="F7" s="56"/>
      <c r="G7" s="56"/>
    </row>
    <row r="8" spans="1:8" s="54" customFormat="1" ht="14.4" customHeight="1" x14ac:dyDescent="0.25">
      <c r="A8" s="31"/>
      <c r="B8" s="31" t="s">
        <v>15</v>
      </c>
      <c r="C8" s="31"/>
      <c r="D8" s="31"/>
      <c r="E8" s="31"/>
      <c r="F8" s="31"/>
      <c r="G8" s="31"/>
    </row>
    <row r="9" spans="1:8" s="8" customFormat="1" ht="14.4" customHeight="1" x14ac:dyDescent="0.25">
      <c r="A9" s="9">
        <v>1</v>
      </c>
      <c r="B9" s="49" t="s">
        <v>14</v>
      </c>
      <c r="C9" s="32">
        <v>5154543453</v>
      </c>
      <c r="D9" s="32">
        <f>C9</f>
        <v>5154543453</v>
      </c>
      <c r="E9" s="8">
        <v>0</v>
      </c>
      <c r="F9" s="9" t="s">
        <v>10</v>
      </c>
      <c r="G9" s="9" t="s">
        <v>11</v>
      </c>
      <c r="H9" s="50"/>
    </row>
    <row r="10" spans="1:8" s="8" customFormat="1" ht="14.4" customHeight="1" x14ac:dyDescent="0.25">
      <c r="A10" s="9">
        <v>2</v>
      </c>
      <c r="B10" s="49" t="s">
        <v>13</v>
      </c>
      <c r="C10" s="32">
        <v>-79650274</v>
      </c>
      <c r="D10" s="32">
        <f t="shared" ref="D10:D12" si="0">C10</f>
        <v>-79650274</v>
      </c>
      <c r="E10" s="8">
        <v>0</v>
      </c>
      <c r="F10" s="9" t="s">
        <v>10</v>
      </c>
      <c r="G10" s="9" t="s">
        <v>11</v>
      </c>
      <c r="H10" s="50"/>
    </row>
    <row r="11" spans="1:8" s="8" customFormat="1" ht="14.4" customHeight="1" x14ac:dyDescent="0.25">
      <c r="A11" s="9"/>
      <c r="B11" s="49" t="s">
        <v>28</v>
      </c>
      <c r="C11" s="32">
        <v>279626443</v>
      </c>
      <c r="D11" s="32">
        <f t="shared" si="0"/>
        <v>279626443</v>
      </c>
      <c r="E11" s="8">
        <v>0</v>
      </c>
      <c r="F11" s="9"/>
      <c r="G11" s="10"/>
      <c r="H11" s="50"/>
    </row>
    <row r="12" spans="1:8" s="8" customFormat="1" ht="14.4" customHeight="1" x14ac:dyDescent="0.25">
      <c r="A12" s="9"/>
      <c r="B12" s="49" t="s">
        <v>29</v>
      </c>
      <c r="C12" s="32">
        <v>-140666673</v>
      </c>
      <c r="D12" s="32">
        <f t="shared" si="0"/>
        <v>-140666673</v>
      </c>
      <c r="E12" s="8">
        <v>0</v>
      </c>
      <c r="F12" s="9"/>
      <c r="G12" s="10"/>
      <c r="H12" s="50"/>
    </row>
    <row r="13" spans="1:8" s="8" customFormat="1" ht="14.4" customHeight="1" x14ac:dyDescent="0.3">
      <c r="B13" s="36" t="s">
        <v>38</v>
      </c>
      <c r="C13" s="33">
        <f>SUM(C9:C12)</f>
        <v>5213852949</v>
      </c>
      <c r="D13" s="33">
        <f>SUM(D9:D12)</f>
        <v>5213852949</v>
      </c>
      <c r="E13" s="33">
        <f>SUM(E9:E12)</f>
        <v>0</v>
      </c>
      <c r="H13" s="50"/>
    </row>
    <row r="14" spans="1:8" s="8" customFormat="1" ht="14.4" customHeight="1" x14ac:dyDescent="0.3">
      <c r="B14" s="10"/>
      <c r="C14" s="34"/>
      <c r="D14" s="34"/>
      <c r="E14" s="34"/>
      <c r="H14" s="50"/>
    </row>
    <row r="15" spans="1:8" s="8" customFormat="1" ht="14.4" customHeight="1" x14ac:dyDescent="0.3">
      <c r="A15" s="9"/>
      <c r="B15" s="31" t="s">
        <v>16</v>
      </c>
      <c r="C15" s="34"/>
      <c r="D15" s="34"/>
      <c r="E15" s="34"/>
      <c r="H15" s="50"/>
    </row>
    <row r="16" spans="1:8" s="8" customFormat="1" ht="14.4" customHeight="1" x14ac:dyDescent="0.2">
      <c r="A16" s="9">
        <v>1</v>
      </c>
      <c r="B16" s="53" t="s">
        <v>17</v>
      </c>
      <c r="C16" s="34"/>
      <c r="D16" s="34"/>
      <c r="E16" s="34"/>
      <c r="H16" s="50"/>
    </row>
    <row r="17" spans="1:18" s="8" customFormat="1" ht="14.4" customHeight="1" x14ac:dyDescent="0.25">
      <c r="A17" s="9"/>
      <c r="B17" s="49" t="s">
        <v>18</v>
      </c>
      <c r="C17" s="35">
        <v>4082395771</v>
      </c>
      <c r="D17" s="35">
        <f>C17</f>
        <v>4082395771</v>
      </c>
      <c r="E17" s="35">
        <v>0</v>
      </c>
      <c r="F17" s="9" t="s">
        <v>10</v>
      </c>
      <c r="G17" s="9" t="s">
        <v>11</v>
      </c>
      <c r="H17" s="50"/>
    </row>
    <row r="18" spans="1:18" s="8" customFormat="1" ht="14.4" customHeight="1" x14ac:dyDescent="0.25">
      <c r="A18" s="9"/>
      <c r="B18" s="49" t="s">
        <v>19</v>
      </c>
      <c r="C18" s="35">
        <v>699755423</v>
      </c>
      <c r="D18" s="35">
        <v>0</v>
      </c>
      <c r="E18" s="35">
        <f>C18/C4</f>
        <v>101599.35868397364</v>
      </c>
      <c r="F18" s="9" t="s">
        <v>10</v>
      </c>
      <c r="G18" s="9" t="s">
        <v>11</v>
      </c>
      <c r="H18" s="50"/>
    </row>
    <row r="19" spans="1:18" s="8" customFormat="1" ht="14.4" customHeight="1" x14ac:dyDescent="0.2">
      <c r="A19" s="9">
        <v>2</v>
      </c>
      <c r="B19" s="53" t="s">
        <v>20</v>
      </c>
      <c r="C19" s="34"/>
      <c r="D19" s="35">
        <f t="shared" ref="D19:D20" si="1">C19</f>
        <v>0</v>
      </c>
      <c r="E19" s="34"/>
      <c r="H19" s="50"/>
    </row>
    <row r="20" spans="1:18" s="8" customFormat="1" ht="14.4" customHeight="1" x14ac:dyDescent="0.25">
      <c r="A20" s="9"/>
      <c r="B20" s="49" t="s">
        <v>18</v>
      </c>
      <c r="C20" s="35">
        <v>0</v>
      </c>
      <c r="D20" s="35">
        <f t="shared" si="1"/>
        <v>0</v>
      </c>
      <c r="E20" s="35">
        <v>0</v>
      </c>
      <c r="F20" s="9" t="s">
        <v>10</v>
      </c>
      <c r="G20" s="9" t="s">
        <v>11</v>
      </c>
      <c r="H20" s="50"/>
    </row>
    <row r="21" spans="1:18" s="8" customFormat="1" ht="14.4" customHeight="1" x14ac:dyDescent="0.25">
      <c r="B21" s="49" t="s">
        <v>19</v>
      </c>
      <c r="C21" s="35">
        <v>981785544</v>
      </c>
      <c r="D21" s="35">
        <v>0</v>
      </c>
      <c r="E21" s="35">
        <f>C21/C4</f>
        <v>142548.06516247059</v>
      </c>
      <c r="F21" s="9" t="s">
        <v>10</v>
      </c>
      <c r="G21" s="9" t="s">
        <v>11</v>
      </c>
      <c r="H21" s="50"/>
    </row>
    <row r="22" spans="1:18" s="8" customFormat="1" ht="14.4" customHeight="1" x14ac:dyDescent="0.3">
      <c r="A22" s="11"/>
      <c r="B22" s="36" t="s">
        <v>38</v>
      </c>
      <c r="C22" s="33">
        <f>SUM(C17:C21)</f>
        <v>5763936738</v>
      </c>
      <c r="D22" s="33">
        <f>SUM(D17:D21)</f>
        <v>4082395771</v>
      </c>
      <c r="E22" s="33">
        <f>SUM(E17:E21)</f>
        <v>244147.42384644423</v>
      </c>
      <c r="F22" s="12"/>
      <c r="G22" s="13"/>
      <c r="H22" s="52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1:18" s="8" customFormat="1" ht="14.4" customHeight="1" x14ac:dyDescent="0.3">
      <c r="A23" s="11"/>
      <c r="B23" s="36"/>
      <c r="C23" s="34"/>
      <c r="D23" s="34"/>
      <c r="E23" s="34"/>
      <c r="F23" s="12"/>
      <c r="G23" s="13"/>
      <c r="H23" s="52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 s="8" customFormat="1" ht="14.4" customHeight="1" x14ac:dyDescent="0.25">
      <c r="A24" s="54"/>
      <c r="B24" s="31" t="s">
        <v>21</v>
      </c>
      <c r="C24" s="34"/>
      <c r="D24" s="34"/>
      <c r="E24" s="34"/>
      <c r="F24" s="12"/>
      <c r="G24" s="13"/>
      <c r="H24" s="52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s="8" customFormat="1" ht="14.4" customHeight="1" x14ac:dyDescent="0.25">
      <c r="A25" s="51">
        <v>1</v>
      </c>
      <c r="B25" s="49" t="s">
        <v>22</v>
      </c>
      <c r="C25" s="15">
        <v>2700082937</v>
      </c>
      <c r="D25" s="15">
        <f>C25</f>
        <v>2700082937</v>
      </c>
      <c r="E25" s="35">
        <v>0</v>
      </c>
      <c r="F25" s="9" t="s">
        <v>10</v>
      </c>
      <c r="G25" s="9" t="s">
        <v>11</v>
      </c>
      <c r="H25" s="52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 s="8" customFormat="1" ht="14.4" customHeight="1" x14ac:dyDescent="0.25">
      <c r="A26" s="51">
        <v>2</v>
      </c>
      <c r="B26" s="49" t="s">
        <v>23</v>
      </c>
      <c r="C26" s="15">
        <v>240585911</v>
      </c>
      <c r="D26" s="15">
        <f>C26</f>
        <v>240585911</v>
      </c>
      <c r="E26" s="35">
        <v>0</v>
      </c>
      <c r="F26" s="9" t="s">
        <v>10</v>
      </c>
      <c r="G26" s="9" t="s">
        <v>11</v>
      </c>
      <c r="H26" s="52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s="8" customFormat="1" ht="14.4" customHeight="1" x14ac:dyDescent="0.25">
      <c r="A27" s="51"/>
      <c r="B27" s="36" t="s">
        <v>38</v>
      </c>
      <c r="C27" s="33">
        <f>SUM(C25:C26)</f>
        <v>2940668848</v>
      </c>
      <c r="D27" s="33">
        <f>SUM(D25:D26)</f>
        <v>2940668848</v>
      </c>
      <c r="E27" s="33">
        <f>SUM(E25:E26)</f>
        <v>0</v>
      </c>
      <c r="F27" s="12"/>
      <c r="G27" s="13"/>
      <c r="H27" s="52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s="8" customFormat="1" ht="14.4" customHeight="1" x14ac:dyDescent="0.25">
      <c r="A28" s="51"/>
      <c r="B28" s="36"/>
      <c r="C28" s="34"/>
      <c r="D28" s="34"/>
      <c r="E28" s="34"/>
      <c r="F28" s="12"/>
      <c r="G28" s="13"/>
      <c r="H28" s="52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s="8" customFormat="1" ht="14.4" customHeight="1" x14ac:dyDescent="0.3">
      <c r="A29" s="37"/>
      <c r="B29" s="31" t="s">
        <v>24</v>
      </c>
      <c r="C29" s="34"/>
      <c r="D29" s="34"/>
      <c r="E29" s="34"/>
      <c r="F29" s="12"/>
      <c r="G29" s="13"/>
      <c r="H29" s="52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s="8" customFormat="1" ht="14.4" customHeight="1" x14ac:dyDescent="0.25">
      <c r="A30" s="51">
        <v>1</v>
      </c>
      <c r="B30" s="49" t="s">
        <v>25</v>
      </c>
      <c r="C30" s="15">
        <v>849688804</v>
      </c>
      <c r="D30" s="15">
        <f>+C30</f>
        <v>849688804</v>
      </c>
      <c r="E30" s="35">
        <v>0</v>
      </c>
      <c r="F30" s="9" t="s">
        <v>10</v>
      </c>
      <c r="G30" s="9" t="s">
        <v>11</v>
      </c>
      <c r="H30" s="52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 s="8" customFormat="1" ht="14.4" customHeight="1" x14ac:dyDescent="0.25">
      <c r="A31" s="51">
        <f>+A30+1</f>
        <v>2</v>
      </c>
      <c r="B31" s="49" t="s">
        <v>26</v>
      </c>
      <c r="C31" s="15">
        <v>564292471</v>
      </c>
      <c r="D31" s="15">
        <f>+C31</f>
        <v>564292471</v>
      </c>
      <c r="E31" s="35">
        <v>0</v>
      </c>
      <c r="F31" s="9" t="s">
        <v>10</v>
      </c>
      <c r="G31" s="9" t="s">
        <v>11</v>
      </c>
      <c r="H31" s="52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s="8" customFormat="1" ht="14.4" customHeight="1" x14ac:dyDescent="0.25">
      <c r="A32" s="51">
        <v>3</v>
      </c>
      <c r="B32" s="49" t="s">
        <v>27</v>
      </c>
      <c r="C32" s="15">
        <v>0</v>
      </c>
      <c r="D32" s="15">
        <f>+C32</f>
        <v>0</v>
      </c>
      <c r="E32" s="35">
        <v>0</v>
      </c>
      <c r="F32" s="9" t="s">
        <v>10</v>
      </c>
      <c r="G32" s="9" t="s">
        <v>11</v>
      </c>
      <c r="H32" s="52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 s="23" customFormat="1" ht="14.4" customHeight="1" x14ac:dyDescent="0.3">
      <c r="A33" s="18"/>
      <c r="B33" s="36" t="s">
        <v>38</v>
      </c>
      <c r="C33" s="33">
        <f>SUM(C30:C32)</f>
        <v>1413981275</v>
      </c>
      <c r="D33" s="33">
        <f>SUM(D30:D32)</f>
        <v>1413981275</v>
      </c>
      <c r="E33" s="33">
        <f>SUM(E30:E32)</f>
        <v>0</v>
      </c>
      <c r="F33" s="18"/>
      <c r="G33" s="18"/>
    </row>
    <row r="34" spans="1:18" s="23" customFormat="1" ht="14.4" customHeight="1" x14ac:dyDescent="0.3">
      <c r="A34" s="18"/>
      <c r="B34" s="19"/>
      <c r="C34" s="34"/>
      <c r="D34" s="34"/>
      <c r="E34" s="34"/>
      <c r="F34" s="18"/>
      <c r="G34" s="18"/>
    </row>
    <row r="35" spans="1:18" s="23" customFormat="1" ht="14.4" customHeight="1" x14ac:dyDescent="0.3">
      <c r="A35" s="18"/>
      <c r="B35" s="31" t="s">
        <v>34</v>
      </c>
      <c r="C35" s="34"/>
      <c r="D35" s="34"/>
      <c r="E35" s="34"/>
      <c r="F35" s="18"/>
      <c r="G35" s="18"/>
    </row>
    <row r="36" spans="1:18" s="30" customFormat="1" ht="15" customHeight="1" x14ac:dyDescent="0.25">
      <c r="A36" s="26">
        <v>1</v>
      </c>
      <c r="B36" s="49" t="s">
        <v>35</v>
      </c>
      <c r="C36" s="28">
        <v>0</v>
      </c>
      <c r="D36" s="28">
        <f>C36</f>
        <v>0</v>
      </c>
      <c r="E36" s="35">
        <v>0</v>
      </c>
      <c r="F36" s="26" t="s">
        <v>10</v>
      </c>
      <c r="G36" s="26" t="s">
        <v>11</v>
      </c>
      <c r="K36" s="26"/>
    </row>
    <row r="37" spans="1:18" s="30" customFormat="1" ht="15" customHeight="1" x14ac:dyDescent="0.25">
      <c r="A37" s="26">
        <v>2</v>
      </c>
      <c r="B37" s="49" t="s">
        <v>36</v>
      </c>
      <c r="C37" s="28">
        <v>5826811076</v>
      </c>
      <c r="D37" s="28">
        <f>C37</f>
        <v>5826811076</v>
      </c>
      <c r="E37" s="35">
        <v>0</v>
      </c>
      <c r="F37" s="26" t="s">
        <v>10</v>
      </c>
      <c r="G37" s="26" t="s">
        <v>11</v>
      </c>
      <c r="K37" s="26"/>
    </row>
    <row r="38" spans="1:18" s="23" customFormat="1" ht="14.4" customHeight="1" x14ac:dyDescent="0.3">
      <c r="A38" s="18"/>
      <c r="B38" s="36" t="s">
        <v>38</v>
      </c>
      <c r="C38" s="33">
        <f>SUM(C35:C37)</f>
        <v>5826811076</v>
      </c>
      <c r="D38" s="33">
        <f>SUM(D35:D37)</f>
        <v>5826811076</v>
      </c>
      <c r="E38" s="33">
        <f>SUM(E35:E37)</f>
        <v>0</v>
      </c>
      <c r="F38" s="18"/>
      <c r="G38" s="18"/>
    </row>
    <row r="39" spans="1:18" s="23" customFormat="1" ht="14.4" customHeight="1" x14ac:dyDescent="0.3">
      <c r="A39" s="18"/>
      <c r="B39" s="36"/>
      <c r="C39" s="34"/>
      <c r="D39" s="34"/>
      <c r="E39" s="34"/>
      <c r="F39" s="18"/>
      <c r="G39" s="18"/>
    </row>
    <row r="40" spans="1:18" s="23" customFormat="1" ht="14.4" customHeight="1" thickBot="1" x14ac:dyDescent="0.35">
      <c r="A40" s="18"/>
      <c r="B40" s="36" t="s">
        <v>37</v>
      </c>
      <c r="C40" s="38">
        <f>+C13+C22+C27+C33+C38</f>
        <v>21159250886</v>
      </c>
      <c r="D40" s="38">
        <f>+D13+D22+D27+D33+D38</f>
        <v>19477709919</v>
      </c>
      <c r="E40" s="38">
        <f>+E13+E22+E27+E33+E38</f>
        <v>244147.42384644423</v>
      </c>
      <c r="F40" s="18"/>
      <c r="G40" s="18"/>
    </row>
    <row r="41" spans="1:18" s="17" customFormat="1" ht="15" customHeight="1" x14ac:dyDescent="0.3">
      <c r="A41" s="18"/>
      <c r="B41" s="19"/>
      <c r="C41" s="20"/>
      <c r="D41" s="21"/>
      <c r="E41" s="22"/>
      <c r="F41" s="18"/>
      <c r="G41" s="18"/>
    </row>
    <row r="42" spans="1:18" s="39" customFormat="1" ht="14.4" customHeight="1" x14ac:dyDescent="0.3">
      <c r="A42" s="55" t="s">
        <v>2</v>
      </c>
      <c r="B42" s="57" t="s">
        <v>9</v>
      </c>
      <c r="C42" s="55" t="s">
        <v>3</v>
      </c>
      <c r="D42" s="55"/>
      <c r="E42" s="55"/>
      <c r="F42" s="55" t="s">
        <v>4</v>
      </c>
      <c r="G42" s="55" t="s">
        <v>5</v>
      </c>
    </row>
    <row r="43" spans="1:18" s="39" customFormat="1" ht="22.8" customHeight="1" thickBot="1" x14ac:dyDescent="0.35">
      <c r="A43" s="56"/>
      <c r="B43" s="58"/>
      <c r="C43" s="40" t="s">
        <v>6</v>
      </c>
      <c r="D43" s="40" t="s">
        <v>7</v>
      </c>
      <c r="E43" s="40" t="s">
        <v>8</v>
      </c>
      <c r="F43" s="56"/>
      <c r="G43" s="56"/>
    </row>
    <row r="44" spans="1:18" s="8" customFormat="1" ht="14.4" customHeight="1" x14ac:dyDescent="0.3">
      <c r="A44" s="9"/>
      <c r="B44" s="31" t="s">
        <v>16</v>
      </c>
      <c r="C44" s="34"/>
      <c r="D44" s="34"/>
      <c r="E44" s="34"/>
      <c r="H44" s="50"/>
    </row>
    <row r="45" spans="1:18" s="8" customFormat="1" ht="14.4" customHeight="1" x14ac:dyDescent="0.2">
      <c r="A45" s="9">
        <v>1</v>
      </c>
      <c r="B45" s="53" t="s">
        <v>17</v>
      </c>
      <c r="C45" s="34"/>
      <c r="D45" s="34"/>
      <c r="E45" s="34"/>
      <c r="H45" s="50"/>
    </row>
    <row r="46" spans="1:18" s="23" customFormat="1" ht="14.4" customHeight="1" x14ac:dyDescent="0.25">
      <c r="A46" s="18"/>
      <c r="B46" s="49" t="s">
        <v>19</v>
      </c>
      <c r="C46" s="59">
        <v>2772110</v>
      </c>
      <c r="D46" s="59">
        <v>0</v>
      </c>
      <c r="E46" s="35">
        <f>C46/C4</f>
        <v>402.49005430205887</v>
      </c>
      <c r="F46" s="9" t="s">
        <v>10</v>
      </c>
      <c r="G46" s="9" t="s">
        <v>11</v>
      </c>
    </row>
    <row r="47" spans="1:18" s="8" customFormat="1" ht="14.4" customHeight="1" x14ac:dyDescent="0.3">
      <c r="A47" s="11"/>
      <c r="B47" s="36" t="s">
        <v>38</v>
      </c>
      <c r="C47" s="60">
        <f>SUM(C46)</f>
        <v>2772110</v>
      </c>
      <c r="D47" s="60">
        <f t="shared" ref="D47:E47" si="2">SUM(D46)</f>
        <v>0</v>
      </c>
      <c r="E47" s="33">
        <f t="shared" si="2"/>
        <v>402.49005430205887</v>
      </c>
      <c r="F47" s="12"/>
      <c r="G47" s="13"/>
      <c r="H47" s="52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 s="8" customFormat="1" ht="14.4" customHeight="1" x14ac:dyDescent="0.3">
      <c r="A48" s="11"/>
      <c r="B48" s="36"/>
      <c r="C48" s="61"/>
      <c r="D48" s="61"/>
      <c r="E48" s="34"/>
      <c r="F48" s="12"/>
      <c r="G48" s="13"/>
      <c r="H48" s="52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 s="23" customFormat="1" ht="14.4" customHeight="1" x14ac:dyDescent="0.3">
      <c r="A49" s="18"/>
      <c r="B49" s="31" t="s">
        <v>15</v>
      </c>
      <c r="C49" s="61"/>
      <c r="D49" s="61"/>
      <c r="E49" s="34"/>
      <c r="F49" s="18"/>
      <c r="G49" s="18"/>
    </row>
    <row r="50" spans="1:18" s="8" customFormat="1" ht="14.4" customHeight="1" x14ac:dyDescent="0.25">
      <c r="A50" s="51">
        <v>1</v>
      </c>
      <c r="B50" s="49" t="s">
        <v>31</v>
      </c>
      <c r="C50" s="62">
        <v>32216653567</v>
      </c>
      <c r="D50" s="62">
        <f>C50</f>
        <v>32216653567</v>
      </c>
      <c r="E50" s="35">
        <v>0</v>
      </c>
      <c r="F50" s="9" t="s">
        <v>10</v>
      </c>
      <c r="G50" s="9" t="s">
        <v>11</v>
      </c>
      <c r="H50" s="52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 s="8" customFormat="1" ht="14.4" customHeight="1" x14ac:dyDescent="0.25">
      <c r="A51" s="51">
        <v>2</v>
      </c>
      <c r="B51" s="49" t="s">
        <v>30</v>
      </c>
      <c r="C51" s="62">
        <v>38680861579</v>
      </c>
      <c r="D51" s="62">
        <v>0</v>
      </c>
      <c r="E51" s="35">
        <f>C51/C4</f>
        <v>5616177.5966257229</v>
      </c>
      <c r="F51" s="9" t="s">
        <v>10</v>
      </c>
      <c r="G51" s="9" t="s">
        <v>11</v>
      </c>
      <c r="H51" s="52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 s="8" customFormat="1" ht="14.4" customHeight="1" x14ac:dyDescent="0.25">
      <c r="A52" s="51"/>
      <c r="B52" s="49" t="s">
        <v>28</v>
      </c>
      <c r="C52" s="62">
        <v>23546231708</v>
      </c>
      <c r="D52" s="62">
        <f t="shared" ref="D51:D56" si="3">C52</f>
        <v>23546231708</v>
      </c>
      <c r="E52" s="35">
        <v>0</v>
      </c>
      <c r="F52" s="9"/>
      <c r="G52" s="9"/>
      <c r="H52" s="52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 s="8" customFormat="1" ht="14.4" customHeight="1" x14ac:dyDescent="0.25">
      <c r="A53" s="51"/>
      <c r="B53" s="49" t="s">
        <v>29</v>
      </c>
      <c r="C53" s="62">
        <v>-23202993466</v>
      </c>
      <c r="D53" s="62">
        <f t="shared" si="3"/>
        <v>-23202993466</v>
      </c>
      <c r="E53" s="35">
        <v>0</v>
      </c>
      <c r="F53" s="9"/>
      <c r="G53" s="9"/>
      <c r="H53" s="52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 s="8" customFormat="1" ht="14.4" customHeight="1" x14ac:dyDescent="0.25">
      <c r="A54" s="51">
        <v>3</v>
      </c>
      <c r="B54" s="49" t="s">
        <v>40</v>
      </c>
      <c r="C54" s="62">
        <v>40000000000</v>
      </c>
      <c r="D54" s="62">
        <f t="shared" si="3"/>
        <v>40000000000</v>
      </c>
      <c r="E54" s="35">
        <v>0</v>
      </c>
      <c r="F54" s="9"/>
      <c r="G54" s="9"/>
      <c r="H54" s="52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 s="8" customFormat="1" ht="14.4" customHeight="1" x14ac:dyDescent="0.25">
      <c r="A55" s="51"/>
      <c r="B55" s="49" t="s">
        <v>28</v>
      </c>
      <c r="C55" s="62">
        <v>36758767123</v>
      </c>
      <c r="D55" s="62">
        <f t="shared" si="3"/>
        <v>36758767123</v>
      </c>
      <c r="E55" s="35">
        <v>0</v>
      </c>
      <c r="F55" s="9"/>
      <c r="G55" s="9"/>
      <c r="H55" s="52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 s="8" customFormat="1" ht="14.4" customHeight="1" x14ac:dyDescent="0.25">
      <c r="A56" s="51"/>
      <c r="B56" s="49" t="s">
        <v>29</v>
      </c>
      <c r="C56" s="62">
        <v>-36433013698</v>
      </c>
      <c r="D56" s="62">
        <f t="shared" si="3"/>
        <v>-36433013698</v>
      </c>
      <c r="E56" s="35">
        <v>0</v>
      </c>
      <c r="F56" s="9"/>
      <c r="G56" s="9"/>
      <c r="H56" s="52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 s="8" customFormat="1" ht="15" customHeight="1" x14ac:dyDescent="0.3">
      <c r="B57" s="36" t="s">
        <v>38</v>
      </c>
      <c r="C57" s="60">
        <f>SUM(C50:C56)</f>
        <v>111566506813</v>
      </c>
      <c r="D57" s="60">
        <f>SUM(D50:D56)</f>
        <v>72885645234</v>
      </c>
      <c r="E57" s="33">
        <f>SUM(E50:E56)</f>
        <v>5616177.5966257229</v>
      </c>
      <c r="H57" s="50"/>
    </row>
    <row r="58" spans="1:18" s="54" customFormat="1" ht="12" x14ac:dyDescent="0.25">
      <c r="C58" s="63"/>
      <c r="D58" s="63"/>
      <c r="L58" s="8"/>
      <c r="M58" s="8"/>
    </row>
    <row r="59" spans="1:18" s="54" customFormat="1" ht="12" x14ac:dyDescent="0.25">
      <c r="B59" s="31" t="s">
        <v>34</v>
      </c>
      <c r="C59" s="63"/>
      <c r="D59" s="63"/>
      <c r="L59" s="8"/>
      <c r="M59" s="8"/>
    </row>
    <row r="60" spans="1:18" s="30" customFormat="1" ht="15" customHeight="1" x14ac:dyDescent="0.3">
      <c r="A60" s="26">
        <v>1</v>
      </c>
      <c r="B60" s="27" t="s">
        <v>12</v>
      </c>
      <c r="C60" s="64">
        <v>485400000</v>
      </c>
      <c r="D60" s="65">
        <v>485400000</v>
      </c>
      <c r="E60" s="29">
        <v>0</v>
      </c>
      <c r="F60" s="26" t="s">
        <v>10</v>
      </c>
      <c r="G60" s="26" t="s">
        <v>11</v>
      </c>
      <c r="K60" s="26"/>
    </row>
    <row r="61" spans="1:18" s="30" customFormat="1" ht="15" customHeight="1" x14ac:dyDescent="0.3">
      <c r="A61" s="26">
        <v>2</v>
      </c>
      <c r="B61" s="27" t="s">
        <v>41</v>
      </c>
      <c r="C61" s="64">
        <v>21798733938</v>
      </c>
      <c r="D61" s="65">
        <f>C61</f>
        <v>21798733938</v>
      </c>
      <c r="E61" s="29">
        <v>0</v>
      </c>
      <c r="F61" s="26" t="s">
        <v>10</v>
      </c>
      <c r="G61" s="26" t="s">
        <v>11</v>
      </c>
      <c r="K61" s="26"/>
    </row>
    <row r="62" spans="1:18" s="54" customFormat="1" ht="12" x14ac:dyDescent="0.25">
      <c r="B62" s="36" t="s">
        <v>38</v>
      </c>
      <c r="C62" s="60">
        <f>SUM(C60:C61)</f>
        <v>22284133938</v>
      </c>
      <c r="D62" s="60">
        <f>SUM(D60:D61)</f>
        <v>22284133938</v>
      </c>
      <c r="E62" s="33">
        <f>SUM(E60:E61)</f>
        <v>0</v>
      </c>
      <c r="L62" s="8"/>
      <c r="M62" s="8"/>
    </row>
    <row r="63" spans="1:18" x14ac:dyDescent="0.25">
      <c r="C63" s="66"/>
      <c r="D63" s="66"/>
      <c r="L63" s="3"/>
      <c r="M63" s="3"/>
    </row>
    <row r="64" spans="1:18" s="17" customFormat="1" ht="14.4" customHeight="1" thickBot="1" x14ac:dyDescent="0.35">
      <c r="A64" s="18"/>
      <c r="B64" s="36" t="s">
        <v>39</v>
      </c>
      <c r="C64" s="67">
        <f>+C47+C57+C62</f>
        <v>133853412861</v>
      </c>
      <c r="D64" s="67">
        <f>+D47+D57+D62</f>
        <v>95169779172</v>
      </c>
      <c r="E64" s="38">
        <f>+E47+E57+E62</f>
        <v>5616580.0866800249</v>
      </c>
      <c r="F64" s="18"/>
      <c r="G64" s="18"/>
    </row>
    <row r="65" spans="1:13" s="25" customFormat="1" ht="15" customHeight="1" x14ac:dyDescent="0.25">
      <c r="A65" s="30"/>
      <c r="B65" s="27"/>
      <c r="C65" s="41"/>
      <c r="D65" s="41"/>
      <c r="E65" s="41"/>
      <c r="F65" s="30"/>
      <c r="G65" s="30"/>
      <c r="H65" s="30"/>
      <c r="L65" s="3"/>
      <c r="M65" s="3"/>
    </row>
    <row r="66" spans="1:13" s="25" customFormat="1" ht="13.2" x14ac:dyDescent="0.3">
      <c r="B66" s="24"/>
      <c r="C66" s="43"/>
      <c r="L66" s="3"/>
      <c r="M66" s="3"/>
    </row>
    <row r="67" spans="1:13" s="25" customFormat="1" ht="13.2" x14ac:dyDescent="0.3">
      <c r="B67" s="24"/>
      <c r="C67" s="43"/>
      <c r="D67" s="44"/>
      <c r="E67" s="45"/>
      <c r="L67" s="3"/>
      <c r="M67" s="3"/>
    </row>
    <row r="68" spans="1:13" s="25" customFormat="1" ht="13.2" x14ac:dyDescent="0.3">
      <c r="C68" s="46"/>
      <c r="D68" s="45"/>
      <c r="L68" s="3"/>
      <c r="M68" s="3"/>
    </row>
    <row r="69" spans="1:13" s="25" customFormat="1" ht="13.2" x14ac:dyDescent="0.3">
      <c r="C69" s="43"/>
      <c r="D69" s="47"/>
      <c r="E69" s="45"/>
      <c r="F69" s="48"/>
      <c r="L69" s="3"/>
      <c r="M69" s="3"/>
    </row>
    <row r="70" spans="1:13" s="25" customFormat="1" ht="13.2" x14ac:dyDescent="0.3">
      <c r="C70" s="43"/>
      <c r="D70" s="45"/>
    </row>
    <row r="71" spans="1:13" s="25" customFormat="1" ht="13.2" x14ac:dyDescent="0.3">
      <c r="C71" s="43"/>
      <c r="D71" s="47"/>
      <c r="E71" s="45"/>
    </row>
    <row r="72" spans="1:13" s="25" customFormat="1" ht="13.2" x14ac:dyDescent="0.3">
      <c r="C72" s="43"/>
      <c r="D72" s="45"/>
      <c r="E72" s="45"/>
    </row>
    <row r="73" spans="1:13" s="25" customFormat="1" ht="13.2" x14ac:dyDescent="0.3">
      <c r="C73" s="43"/>
      <c r="E73" s="45"/>
    </row>
    <row r="74" spans="1:13" s="25" customFormat="1" ht="13.2" x14ac:dyDescent="0.3">
      <c r="C74" s="43"/>
      <c r="E74" s="45"/>
    </row>
    <row r="75" spans="1:13" s="25" customFormat="1" ht="13.2" x14ac:dyDescent="0.3">
      <c r="C75" s="43"/>
    </row>
    <row r="76" spans="1:13" s="25" customFormat="1" ht="13.2" x14ac:dyDescent="0.3">
      <c r="C76" s="43"/>
    </row>
    <row r="77" spans="1:13" s="25" customFormat="1" ht="13.2" x14ac:dyDescent="0.3">
      <c r="C77" s="43"/>
    </row>
    <row r="78" spans="1:13" s="25" customFormat="1" ht="13.2" x14ac:dyDescent="0.3">
      <c r="C78" s="43"/>
    </row>
    <row r="79" spans="1:13" s="25" customFormat="1" ht="13.2" x14ac:dyDescent="0.3">
      <c r="C79" s="43"/>
    </row>
    <row r="80" spans="1:13" s="25" customFormat="1" ht="13.2" x14ac:dyDescent="0.3">
      <c r="C80" s="43"/>
    </row>
    <row r="81" spans="3:3" s="25" customFormat="1" ht="13.2" x14ac:dyDescent="0.3">
      <c r="C81" s="43"/>
    </row>
    <row r="82" spans="3:3" s="25" customFormat="1" ht="13.2" x14ac:dyDescent="0.3">
      <c r="C82" s="43"/>
    </row>
    <row r="83" spans="3:3" s="25" customFormat="1" ht="13.2" x14ac:dyDescent="0.3">
      <c r="C83" s="43"/>
    </row>
    <row r="84" spans="3:3" s="25" customFormat="1" ht="13.2" x14ac:dyDescent="0.3">
      <c r="C84" s="43"/>
    </row>
    <row r="85" spans="3:3" s="25" customFormat="1" ht="13.2" x14ac:dyDescent="0.3">
      <c r="C85" s="43"/>
    </row>
    <row r="86" spans="3:3" s="25" customFormat="1" ht="13.2" x14ac:dyDescent="0.3">
      <c r="C86" s="43"/>
    </row>
    <row r="87" spans="3:3" s="25" customFormat="1" ht="13.2" x14ac:dyDescent="0.3">
      <c r="C87" s="43"/>
    </row>
    <row r="88" spans="3:3" s="25" customFormat="1" ht="13.2" x14ac:dyDescent="0.3">
      <c r="C88" s="43"/>
    </row>
    <row r="89" spans="3:3" s="25" customFormat="1" ht="13.2" x14ac:dyDescent="0.3">
      <c r="C89" s="43"/>
    </row>
    <row r="90" spans="3:3" s="25" customFormat="1" ht="13.2" x14ac:dyDescent="0.3">
      <c r="C90" s="43"/>
    </row>
    <row r="91" spans="3:3" s="25" customFormat="1" ht="13.2" x14ac:dyDescent="0.3">
      <c r="C91" s="43"/>
    </row>
    <row r="92" spans="3:3" s="25" customFormat="1" ht="13.2" x14ac:dyDescent="0.3">
      <c r="C92" s="43"/>
    </row>
    <row r="93" spans="3:3" s="25" customFormat="1" ht="13.2" x14ac:dyDescent="0.3">
      <c r="C93" s="43"/>
    </row>
    <row r="94" spans="3:3" s="25" customFormat="1" ht="13.2" x14ac:dyDescent="0.3">
      <c r="C94" s="43"/>
    </row>
    <row r="95" spans="3:3" s="25" customFormat="1" ht="13.2" x14ac:dyDescent="0.3">
      <c r="C95" s="43"/>
    </row>
    <row r="96" spans="3:3" s="25" customFormat="1" ht="13.2" x14ac:dyDescent="0.3">
      <c r="C96" s="43"/>
    </row>
    <row r="97" spans="3:3" s="25" customFormat="1" ht="13.2" x14ac:dyDescent="0.3">
      <c r="C97" s="43"/>
    </row>
    <row r="98" spans="3:3" s="25" customFormat="1" ht="13.2" x14ac:dyDescent="0.3">
      <c r="C98" s="43"/>
    </row>
    <row r="99" spans="3:3" s="25" customFormat="1" ht="13.2" x14ac:dyDescent="0.3">
      <c r="C99" s="43"/>
    </row>
    <row r="100" spans="3:3" s="25" customFormat="1" ht="13.2" x14ac:dyDescent="0.3">
      <c r="C100" s="43"/>
    </row>
    <row r="101" spans="3:3" s="25" customFormat="1" ht="13.2" x14ac:dyDescent="0.3">
      <c r="C101" s="43"/>
    </row>
    <row r="102" spans="3:3" s="25" customFormat="1" ht="13.2" x14ac:dyDescent="0.3">
      <c r="C102" s="43"/>
    </row>
    <row r="103" spans="3:3" s="25" customFormat="1" ht="13.2" x14ac:dyDescent="0.3">
      <c r="C103" s="43"/>
    </row>
    <row r="104" spans="3:3" s="25" customFormat="1" ht="13.2" x14ac:dyDescent="0.3">
      <c r="C104" s="43"/>
    </row>
    <row r="105" spans="3:3" s="25" customFormat="1" ht="13.2" x14ac:dyDescent="0.3">
      <c r="C105" s="43"/>
    </row>
    <row r="106" spans="3:3" s="25" customFormat="1" ht="13.2" x14ac:dyDescent="0.3">
      <c r="C106" s="43"/>
    </row>
    <row r="107" spans="3:3" s="25" customFormat="1" ht="13.2" x14ac:dyDescent="0.3">
      <c r="C107" s="43"/>
    </row>
    <row r="108" spans="3:3" s="25" customFormat="1" ht="13.2" x14ac:dyDescent="0.3">
      <c r="C108" s="43"/>
    </row>
    <row r="109" spans="3:3" s="25" customFormat="1" ht="13.2" x14ac:dyDescent="0.3">
      <c r="C109" s="43"/>
    </row>
    <row r="110" spans="3:3" s="25" customFormat="1" ht="13.2" x14ac:dyDescent="0.3">
      <c r="C110" s="43"/>
    </row>
    <row r="111" spans="3:3" s="25" customFormat="1" ht="13.2" x14ac:dyDescent="0.3">
      <c r="C111" s="43"/>
    </row>
    <row r="112" spans="3:3" s="25" customFormat="1" ht="13.2" x14ac:dyDescent="0.3">
      <c r="C112" s="43"/>
    </row>
    <row r="113" spans="3:3" s="25" customFormat="1" ht="13.2" x14ac:dyDescent="0.3">
      <c r="C113" s="43"/>
    </row>
    <row r="114" spans="3:3" s="25" customFormat="1" ht="13.2" x14ac:dyDescent="0.3">
      <c r="C114" s="43"/>
    </row>
    <row r="115" spans="3:3" s="25" customFormat="1" ht="13.2" x14ac:dyDescent="0.3">
      <c r="C115" s="43"/>
    </row>
    <row r="116" spans="3:3" s="25" customFormat="1" ht="13.2" x14ac:dyDescent="0.3">
      <c r="C116" s="43"/>
    </row>
    <row r="117" spans="3:3" s="25" customFormat="1" ht="13.2" x14ac:dyDescent="0.3">
      <c r="C117" s="43"/>
    </row>
    <row r="118" spans="3:3" s="25" customFormat="1" ht="13.2" x14ac:dyDescent="0.3">
      <c r="C118" s="43"/>
    </row>
    <row r="119" spans="3:3" s="25" customFormat="1" ht="13.2" x14ac:dyDescent="0.3">
      <c r="C119" s="43"/>
    </row>
    <row r="120" spans="3:3" s="25" customFormat="1" ht="13.2" x14ac:dyDescent="0.3">
      <c r="C120" s="43"/>
    </row>
    <row r="121" spans="3:3" s="25" customFormat="1" ht="13.2" x14ac:dyDescent="0.3">
      <c r="C121" s="43"/>
    </row>
    <row r="122" spans="3:3" s="25" customFormat="1" ht="13.2" x14ac:dyDescent="0.3">
      <c r="C122" s="43"/>
    </row>
    <row r="123" spans="3:3" s="25" customFormat="1" ht="13.2" x14ac:dyDescent="0.3">
      <c r="C123" s="43"/>
    </row>
    <row r="124" spans="3:3" s="25" customFormat="1" ht="13.2" x14ac:dyDescent="0.3">
      <c r="C124" s="43"/>
    </row>
  </sheetData>
  <mergeCells count="10">
    <mergeCell ref="F6:F7"/>
    <mergeCell ref="G6:G7"/>
    <mergeCell ref="A42:A43"/>
    <mergeCell ref="B42:B43"/>
    <mergeCell ref="C42:E42"/>
    <mergeCell ref="F42:F43"/>
    <mergeCell ref="G42:G43"/>
    <mergeCell ref="A6:A7"/>
    <mergeCell ref="B6:B7"/>
    <mergeCell ref="C6:E6"/>
  </mergeCells>
  <pageMargins left="0.7" right="0.7" top="0.75" bottom="0.75" header="0.3" footer="0.3"/>
  <pageSetup paperSize="9" orientation="portrait" r:id="rId1"/>
  <legacyDrawing r:id="rId2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4.xml"/><Relationship Id="rId1" Type="http://schemas.openxmlformats.org/package/2006/relationships/digital-signature/signature" Target="sig3.xml"/></Relationships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PVcUPBDDdcOhLVG0DPqvXT2t3Jwr3CcpmgZQa24vUKw=</DigestValue>
    </Reference>
    <Reference Type="http://www.w3.org/2000/09/xmldsig#Object" URI="#idOfficeObject">
      <DigestMethod Algorithm="http://www.w3.org/2001/04/xmlenc#sha256"/>
      <DigestValue>0L1TCPrN5kQDgxQRz60SzAce+M/0l8mZbM0M4NyVmgg=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I3s4tLwL+5qo+b+AYNJzhXaJN/hNkY/v7n5HdOkf59Y=</DigestValue>
    </Reference>
    <Reference Type="http://www.w3.org/2000/09/xmldsig#Object" URI="#idValidSigLnImg">
      <DigestMethod Algorithm="http://www.w3.org/2001/04/xmlenc#sha256"/>
      <DigestValue>0jL8jNWpW5pITcgcCcokZY5HQvCTLCBhBvkjJ4G+Iiw=</DigestValue>
    </Reference>
    <Reference Type="http://www.w3.org/2000/09/xmldsig#Object" URI="#idInvalidSigLnImg">
      <DigestMethod Algorithm="http://www.w3.org/2001/04/xmlenc#sha256"/>
      <DigestValue>qhAZhHtS+vE/xhofHvQ3kDtWW35SjBvc+9l4ttvqqQE=</DigestValue>
    </Reference>
  </SignedInfo>
  <SignatureValue>jAvGOebOPp2B9FP/Vpssx//lJboOQb5fBmFghj8wsqek/L8cDzmkB73G0LeCA7QEnF5DeYy+edfe
F2mdVvcQED3XLozKQUK0z5bfEralqAYuDAg4ZSMhWGl4fi5zV4G41g3hVTP/nmlJPfTQT6UCIOW/
2a4loyaKzoV9EU9VHBJHAcOUfpgf6nmdyCaMiYW6aF4o1XF8MmBq2tvToeHPiNw/LKceu8tuDNb+
2TKkDC/uAucvPyfvI2hrETdNEN7eTLlTpuVfDfqYT9SqaarV/cHLjuiRHudqieiv04Rih9LpN60e
3CQD7sHxcWuCZxiHkh/yKOuUnlhbGvHqac1pnQ==</SignatureValue>
  <KeyInfo>
    <X509Data>
      <X509Certificate>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/tHp9OWiT41/GuBwGan6SIkasc/L92chp+eO+U8Peb4Gl3IQvtmL0b0NCMVXIRrNVEccPC6wvwXiPKN/NKmOay1DT3lemIJ2h+Nli/jdK0bX9Pl45WwTcnmOGfoI6HY4C2PG6dnTGaqPQQ3g7rFl7u/f9WNT5azPs0jt/mFROrMtBxxJPR4YYGIe9OCRD74E/PzN3gTiugzabDXBz0BDyFmFXiYP/VVig557Y1TPzxPY2lBVLnJ0o2s2+3L9Ieh0E54TCRQQAWepxkJbg/W9H7Xpp+fTLo4x+1dAvdg6hifvS4WDEpz0VRoaSK/FTXOqMCAwEAAaOCA3wwggN4MA4GA1UdDwEB/wQEAwIF4DAMBgNVHRMBAf8EAjAAMCAGA1UdJQEB/wQWMBQGCCsGAQUFBwMCBggrBgEFBQcDBDAdBgNVHQ4EFgQUJJoI9VMK2tip5eaee9vPUuH6+pE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/gfFdMrL9LrSUj4EbJqnbkOB05HAp1qL38GK2uIgHjOfFQ2NNV6lFX0+y4Cc31siJNNAYiOlunCug6XtPiauS7qcYCVGhpKeU3iRkNPyqNj6maP64fTlhHLLuVRK+2t1lNL5i1zmj0LClXIXyo3aivKtsuDwf+I8AKY5JD8vsadz1n79Pspopn4QNoBpk/l/zoikzJGdUFfD78RHzmraWb26GMmtWEzjAzfOJLOM+KMlgSq43HbQYbF4npekDWqb0i0VbFFwmNWpRik5F6fAq9sHSdllsrwE/oX1VXNJH3/XVGKFpikH1Ig07lf9a/zbGPq5EFG101Mx73ynZp/t7ufXOEuXmcaM9A5tJQomBDT1pCK+6EmWp4BJ1wRXyMZEAqtfnZhr6DRx+qymnfMUrG9mvsAU7mIbP+ZMk1fIfJrzIBhfv0wlMyg1i7Y6O532HyhOViY7+Gq/uYC2ZLh8lQSlIUNMPCKqs25vi47DRVIns/E498bIzEJ7pPbj68iWCA+rQLJ8dzMRTEiUN+Q55VEfbkJItvk8VXfD5yZgDUdRXbmqzclVgOpEPr5PoUePJGGVbaXdmMDdzay9PLgkpMMwmboUFcogS0rbNo/OHZCx48qxXbUe75JtutWrqD+ozJFqv3Oew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jHUDHKiPERbDUlIQDWkK7sPbFDJ6RTdot16sK6857yI=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0fa+IKmlpKVdQpP2hGWaW2RW/tLjd+xm96DDFFobs58=</DigestValue>
      </Reference>
      <Reference URI="/xl/media/image1.emf?ContentType=image/x-emf">
        <DigestMethod Algorithm="http://www.w3.org/2001/04/xmlenc#sha256"/>
        <DigestValue>fv75dm5wW0NsLRsx6P6aDAU17VCfSl26Zx7vfYKIG9I=</DigestValue>
      </Reference>
      <Reference URI="/xl/media/image2.emf?ContentType=image/x-emf">
        <DigestMethod Algorithm="http://www.w3.org/2001/04/xmlenc#sha256"/>
        <DigestValue>pJj4nXO/ZJpSwNGTLk7dhIx7QrI7qUPa5pyxiDK2Aec=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sharedStrings.xml?ContentType=application/vnd.openxmlformats-officedocument.spreadsheetml.sharedStrings+xml">
        <DigestMethod Algorithm="http://www.w3.org/2001/04/xmlenc#sha256"/>
        <DigestValue>NTs4mDmckXN5RZiIcA+rfiz5RnvAWD0JvbP8pesw9Uo=</DigestValue>
      </Reference>
      <Reference URI="/xl/styles.xml?ContentType=application/vnd.openxmlformats-officedocument.spreadsheetml.styles+xml">
        <DigestMethod Algorithm="http://www.w3.org/2001/04/xmlenc#sha256"/>
        <DigestValue>4tN75sD0/ynQUg3p7PFn4sZgwywelLtpRQ/2Qp7UKkQ=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91zdD/5QN+fSUpl6BDcRfP3zy8uaSQkfDaKYI6We2yw=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zyjnhaKL/F/mgHseSGfKMDyT9uNoDAN35re64nje2bs=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2022-04-29T21:44:16Z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{B801255E-6938-42C9-828A-6496E6F687FD}</SetupID>
          <SignatureText>Cesar Astigarraga</SignatureText>
          <SignatureImage/>
          <SignatureComments/>
          <WindowsVersion>10.0</WindowsVersion>
          <OfficeVersion>16.0.15028/23</OfficeVersion>
          <ApplicationVersion>16.0.15028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2022-04-29T21:44:16Z</xd:SigningTime>
          <xd:SigningCertificate>
            <xd:Cert>
              <xd:CertDigest>
                <DigestMethod Algorithm="http://www.w3.org/2001/04/xmlenc#sha256"/>
                <DigestValue>+QaFI7asKSL3L5BB97BUH8qhWecEmBDNwqSGCnT5CEw=</DigestValue>
              </xd:CertDigest>
              <xd:IssuerSerial>
                <X509IssuerName>CN=CA-CODE100 S.A., C=PY, O=CODE100 S.A., SERIALNUMBER=RUC 80080610-7</X509IssuerName>
                <X509SerialNumber>2051668749953010783520591281732913385063878709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8BAACfAAAAAAAAAAAAAAAZFAAAjQkAACBFTUYAAAEA5BsAAKo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/AAAAAAAAAAAAAIA/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/AAAAAAAAAAAAAIA/AAAAAAAAAAAAAAAAAAAAAAAAAAAAAAAAAAAAAAAAAAAlAAAADAAAAAAAAIAoAAAADAAAAAEAAAAnAAAAGAAAAAEAAAAAAAAA////AAAAAAAlAAAADAAAAAEAAABMAAAAZAAAAAAAAAAAAAAATwEAAJ8AAAAAAAAAAAAAAFABAACgAAAAIQDwAAAAAAAAAAAAAACAPwAAAAAAAAAAAACAPwAAAAAAAAAAAAAAAAAAAAAAAAAAAAAAAAAAAAAAAAAAJQAAAAwAAAAAAACAKAAAAAwAAAABAAAAJwAAABgAAAABAAAAAAAAAP///wAAAAAAJQAAAAwAAAABAAAATAAAAGQAAAAAAAAAAAAAAE8BAACfAAAAAAAAAAAAAABQ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gA5AC8ANAAvADIAMAAyADIAAAAHAAAABwAAAAUAAAAHAAAABQAAAAcAAAAHAAAABwAAAAcAAABLAAAAQAAAADAAAAAFAAAAIAAAAAEAAAABAAAAEAAAAAAAAAAAAAAAUAEAAKAAAAAAAAAAAAAAAF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sAAABXAAAAJQAAAAwAAAAEAAAAVAAAALQAAAAxAAAAOwAAAMkAAABWAAAAAQAAAAAAdUHHcXRBMQAAADsAAAARAAAATAAAAAAAAAAAAAAAAAAAAP//////////cAAAAEMAZQBzAGEAcgAgAEEAcwB0AGkAZwBhAHIAcgBhAGcAYQAAAAwAAAAKAAAACAAAAAoAAAAHAAAABQAAAA0AAAAIAAAABwAAAAUAAAAMAAAACgAAAAcAAAAHAAAACgAAAAwAAAAKAAAASwAAAEAAAAAwAAAABQAAACAAAAABAAAAAQAAABAAAAAAAAAAAAAAAFABAACgAAAAAAAAAAAAAABQAQAAoAAAACUAAAAMAAAAAgAAACcAAAAYAAAABQAAAAAAAAD///8AAAAAACUAAAAMAAAABQAAAEwAAABkAAAAAAAAAGEAAABPAQAAmwAAAAAAAABhAAAAU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cAAABxAAAAAQAAAAAAdUHHcXRBDwAAAGEAAAARAAAATAAAAAAAAAAAAAAAAAAAAP//////////cAAAAEMA6QBzAGEAcgAgAEEAcwB0AGkAZwBhAHIAcgBhAGcAYQAAAAgAAAAHAAAABgAAAAcAAAAFAAAABAAAAAgAAAAGAAAABAAAAAMAAAAIAAAABwAAAAUAAAAFAAAABwAAAAgAAAAHAAAASwAAAEAAAAAwAAAABQAAACAAAAABAAAAAQAAABAAAAAAAAAAAAAAAFABAACgAAAAAAAAAAAAAABQ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nAAAAA8AAAB2AAAAYgAAAIYAAAABAAAAAAB1QcdxdEEPAAAAdgAAAA0AAABMAAAAAAAAAAAAAAAAAAAA//////////9oAAAAUgBlAHAAcgBlAHMAZQBuAHQAYQBuAHQAZQAAAAgAAAAHAAAACAAAAAUAAAAHAAAABgAAAAcAAAAHAAAABAAAAAcAAAAHAAAABAAAAAcAAABLAAAAQAAAADAAAAAFAAAAIAAAAAEAAAABAAAAEAAAAAAAAAAAAAAAUAEAAKAAAAAAAAAAAAAAAFABAACgAAAAJQAAAAwAAAACAAAAJwAAABgAAAAFAAAAAAAAAP///wAAAAAAJQAAAAwAAAAFAAAATAAAAGQAAAAOAAAAiwAAAEEBAACbAAAADgAAAIsAAAA0AQAAEQAAACEA8AAAAAAAAAAAAAAAgD8AAAAAAAAAAAAAgD8AAAAAAAAAAAAAAAAAAAAAAAAAAAAAAAAAAAAAAAAAACUAAAAMAAAAAAAAgCgAAAAMAAAABQAAACUAAAAMAAAAAQAAABgAAAAMAAAAAAAAABIAAAAMAAAAAQAAABYAAAAMAAAAAAAAAFQAAABQAQAADwAAAIsAAABAAQAAmwAAAAEAAAAAAHVBx3F0QQ8AAACLAAAAKwAAAEwAAAAEAAAADgAAAIsAAABCAQAAnAAAAKQAAABTAGkAZwBuAGUAZAAgAGIAeQA6ACAAQwBFAFMAQQBSACAATQBBAE4AVQBFAEwAIABBAFMAVABJAEcAQQBSAFIAQQBHAEEAIABMAEEATQBCAEEAUgBFAAAABwAAAAMAAAAIAAAABwAAAAcAAAAIAAAABAAAAAgAAAAGAAAAAwAAAAQAAAAIAAAABwAAAAcAAAAIAAAACAAAAAQAAAAMAAAACAAAAAoAAAAJAAAABwAAAAYAAAAEAAAACAAAAAcAAAAHAAAAAwAAAAkAAAAIAAAACAAAAAgAAAAIAAAACQAAAAgAAAAEAAAABgAAAAgAAAAMAAAABwAAAAgAAAAIAAAABwAAABYAAAAMAAAAAAAAACUAAAAMAAAAAgAAAA4AAAAUAAAAAAAAABAAAAAUAAAA</Object>
  <Object Id="idInvalidSigLnImg">AQAAAGwAAAAAAAAAAAAAAE8BAACfAAAAAAAAAAAAAAAZFAAAjQkAACBFTUYAAAEAYCEAALE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/AAAAAAAAAAAAAIA/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/AAAAAAAAAAAAAIA/AAAAAAAAAAAAAAAAAAAAAAAAAAAAAAAAAAAAAAAAAAAlAAAADAAAAAAAAIAoAAAADAAAAAEAAAAnAAAAGAAAAAEAAAAAAAAA////AAAAAAAlAAAADAAAAAEAAABMAAAAZAAAAAAAAAAAAAAATwEAAJ8AAAAAAAAAAAAAAFABAACgAAAAIQDwAAAAAAAAAAAAAACAPwAAAAAAAAAAAACAPwAAAAAAAAAAAAAAAAAAAAAAAAAAAAAAAAAAAAAAAAAAJQAAAAwAAAAAAACAKAAAAAwAAAABAAAAJwAAABgAAAABAAAAAAAAAP///wAAAAAAJQAAAAwAAAABAAAATAAAAGQAAAAAAAAAAAAAAE8BAACfAAAAAAAAAAAAAABQ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AAAAwAAAAcAAAAGAAAABwAAAAMAAAADAAAACAAAAAQAAAAGAAAAAwAAAAgAAAAHAAAABwAAAAQAAAAHAAAABQAAAAcAAABLAAAAQAAAADAAAAAFAAAAIAAAAAEAAAABAAAAEAAAAAAAAAAAAAAAUAEAAKAAAAAAAAAAAAAAAF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sAAABXAAAAJQAAAAwAAAAEAAAAVAAAALQAAAAxAAAAOwAAAMkAAABWAAAAAQAAAAAAdUHHcXRBMQAAADsAAAARAAAATAAAAAAAAAAAAAAAAAAAAP//////////cAAAAEMAZQBzAGEAcgAgAEEAcwB0AGkAZwBhAHIAcgBhAGcAYQAAAAwAAAAKAAAACAAAAAoAAAAHAAAABQAAAA0AAAAIAAAABwAAAAUAAAAMAAAACgAAAAcAAAAHAAAACgAAAAwAAAAKAAAASwAAAEAAAAAwAAAABQAAACAAAAABAAAAAQAAABAAAAAAAAAAAAAAAFABAACgAAAAAAAAAAAAAABQAQAAoAAAACUAAAAMAAAAAgAAACcAAAAYAAAABQAAAAAAAAD///8AAAAAACUAAAAMAAAABQAAAEwAAABkAAAAAAAAAGEAAABPAQAAmwAAAAAAAABhAAAAU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cAAABxAAAAAQAAAAAAdUHHcXRBDwAAAGEAAAARAAAATAAAAAAAAAAAAAAAAAAAAP//////////cAAAAEMA6QBzAGEAcgAgAEEAcwB0AGkAZwBhAHIAcgBhAGcAYQAAAAgAAAAHAAAABgAAAAcAAAAFAAAABAAAAAgAAAAGAAAABAAAAAMAAAAIAAAABwAAAAUAAAAFAAAABwAAAAgAAAAHAAAASwAAAEAAAAAwAAAABQAAACAAAAABAAAAAQAAABAAAAAAAAAAAAAAAFABAACgAAAAAAAAAAAAAABQ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nAAAAA8AAAB2AAAAYgAAAIYAAAABAAAAAAB1QcdxdEEPAAAAdgAAAA0AAABMAAAAAAAAAAAAAAAAAAAA//////////9oAAAAUgBlAHAAcgBlAHMAZQBuAHQAYQBuAHQAZQAAAAgAAAAHAAAACAAAAAUAAAAHAAAABgAAAAcAAAAHAAAABAAAAAcAAAAHAAAABAAAAAcAAABLAAAAQAAAADAAAAAFAAAAIAAAAAEAAAABAAAAEAAAAAAAAAAAAAAAUAEAAKAAAAAAAAAAAAAAAFABAACgAAAAJQAAAAwAAAACAAAAJwAAABgAAAAFAAAAAAAAAP///wAAAAAAJQAAAAwAAAAFAAAATAAAAGQAAAAOAAAAiwAAAEEBAACbAAAADgAAAIsAAAA0AQAAEQAAACEA8AAAAAAAAAAAAAAAgD8AAAAAAAAAAAAAgD8AAAAAAAAAAAAAAAAAAAAAAAAAAAAAAAAAAAAAAAAAACUAAAAMAAAAAAAAgCgAAAAMAAAABQAAACUAAAAMAAAAAQAAABgAAAAMAAAAAAAAABIAAAAMAAAAAQAAABYAAAAMAAAAAAAAAFQAAABQAQAADwAAAIsAAABAAQAAmwAAAAEAAAAAAHVBx3F0QQ8AAACLAAAAKwAAAEwAAAAEAAAADgAAAIsAAABCAQAAnAAAAKQAAABTAGkAZwBuAGUAZAAgAGIAeQA6ACAAQwBFAFMAQQBSACAATQBBAE4AVQBFAEwAIABBAFMAVABJAEcAQQBSAFIAQQBHAEEAIABMAEEATQBCAEEAUgBFAAAABwAAAAMAAAAIAAAABwAAAAcAAAAIAAAABAAAAAgAAAAGAAAAAwAAAAQAAAAIAAAABwAAAAcAAAAIAAAACAAAAAQAAAAMAAAACAAAAAoAAAAJAAAABwAAAAYAAAAEAAAACAAAAAcAAAAHAAAAAwAAAAkAAAAIAAAACAAAAAgAAAAIAAAACQAAAAgAAAAEAAAABgAAAAgAAAAMAAAABwAAAAgAAAAI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sImJrKLH7+cigvaZvnBPLb2k5VGUCjjTz5J0ZGM+xbs=</DigestValue>
    </Reference>
    <Reference Type="http://www.w3.org/2000/09/xmldsig#Object" URI="#idOfficeObject">
      <DigestMethod Algorithm="http://www.w3.org/2001/04/xmlenc#sha256"/>
      <DigestValue>r4J5BYy0x+2Kwng/gqVpI+yBn4MrG0LZIqaI564Md9c=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BM049LklAltdGSfiF0PPIso2XTSrHkNkVonyEBPY5qU=</DigestValue>
    </Reference>
    <Reference Type="http://www.w3.org/2000/09/xmldsig#Object" URI="#idValidSigLnImg">
      <DigestMethod Algorithm="http://www.w3.org/2001/04/xmlenc#sha256"/>
      <DigestValue>Albtpd7/c2lAtyDcQCwRy/JmHZVnfjOQn+sCTUQC5O0=</DigestValue>
    </Reference>
    <Reference Type="http://www.w3.org/2000/09/xmldsig#Object" URI="#idInvalidSigLnImg">
      <DigestMethod Algorithm="http://www.w3.org/2001/04/xmlenc#sha256"/>
      <DigestValue>69T1e4NQYgHoJm+RlRv3VySZieS9UGEmcSM61SqpzUQ=</DigestValue>
    </Reference>
  </SignedInfo>
  <SignatureValue>TJXx8JdjwAPeZxR5fF3+/vEB/9YZRG441gMaogBGKoi3qEGfnlJNZLTM0FT4o9JVBuNQJ8FGNieY
Q801PiK7U+JhDlLmslzI2twZTNwK4G9ILo58ctbYAnZCgfHlvYHvgLFSw0Zp5MeyN+qYCgl1Bw2V
3HshFCCLQYugznfGRKDEwTmPbnpWahuHNcHr9iiuLyVkxuyL8nPs0d2aiqWWzY5Dk2Sw0s+Q+Rlt
rukM1hCA0y0xtBfVhxMZiwz6XLnkiqZDBc6ai9preeY4Qqru0GkbgsbMb/LLgVPSz8AAgiROSIdj
3A5rR8ZnJX2urVZv0SI05pzG9lvfyF93xunXOQ==</SignatureValue>
  <KeyInfo>
    <X509Data>
      <X509Certificate>MIIIHDCCBgSgAwIBAgITXAAAXoL7K6b2/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+njQQRLVzurMsKUJ4k5lvqHwSkDQ8TcvRqe+zG+wMI4MYVpUgdH44wCDwoTMSerTx/8vv+COqREDUET+gf95/o1vxz9TUXCFurJI8RteySPgF2jU/q1k12ofOWnrH4eKz8Xi/wELHThA7bUatheSOonHdWv9fKlvu8Tq0O5xITQzev3+1xKyuPGyDizny2UJ2k2NWO7LjpBmUvBg756qPt50efEgimTpYzM+bZKK9V386A3wxjBnxf8kI3dhwUZViGOAmSc3j836v+R3Muoy27mlgOWk25Xo3nTJKHxGNQcXi/ERmQhe7R664pS4Kp8v7U5DgUmPJRJtdBeHQhPPMCAwEAAaOCA44wggOKMA4GA1UdDwEB/wQEAwIF4DAMBgNVHRMBAf8EAjAAMCAGA1UdJQEB/wQWMBQGCCsGAQUFBwMCBggrBgEFBQcDBDAdBgNVHQ4EFgQUNXJ3uXSJ3LjBIGieNHPIX4Orlb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+K6tBQQkvxvuluAyOzYO/hH9cLZnQs0X0SEzzkDxA5/Mevmoq5+ECkIR3PMruU+CyRG1qeLGeksFm+oO2V3LLvEdOf1zAezQu3E0W09coXhv+iGa4YSXINhLex15/oyX71pfHciuIuw9mwrT1WBDpD8vC6RfuF5DbbFwCJZcQXU/6KE0mBWhOMdxM+VCtNpaHlM4nVL0l/vb5HyRIy+7VJcBets5XikX8k2/JdhWOYJpbz424xU4+MmdmbemnjihTOjk5hEnwkztgfZJq9ZkCkYYRGS9Y8v04tpv2ogAQYful7wVzcik9KHv4buOEKHEHL1H828svbGZhxcB/vXDgo8BsNxuQFGVy8QAI/vD6LQQEIDwEdNcpoduAk9gzwdX6dt3e+FEUTl5YbTddEpFCoYUvavgGXy4UxNqJh2p9VkF8QYaW7OZaaL9G6r2tPStdXjXpzWw1EQ3Npkp4G1xW7fYhbc4bv+VB9VD4KwysMDGsu6r5p9biNibiTjmBDRZsYLaGiG+6RSiq+cKhFjJQd0hRKEo/AAu6bstKHHowZgOxqDHi3FAzieS7QaVGskg21iNE8WC/2WQfay7iFN7qYBa+znZAWEvtt04+WSiCaqMh98wvoPQWSc/A9C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jHUDHKiPERbDUlIQDWkK7sPbFDJ6RTdot16sK6857yI=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0fa+IKmlpKVdQpP2hGWaW2RW/tLjd+xm96DDFFobs58=</DigestValue>
      </Reference>
      <Reference URI="/xl/media/image1.emf?ContentType=image/x-emf">
        <DigestMethod Algorithm="http://www.w3.org/2001/04/xmlenc#sha256"/>
        <DigestValue>fv75dm5wW0NsLRsx6P6aDAU17VCfSl26Zx7vfYKIG9I=</DigestValue>
      </Reference>
      <Reference URI="/xl/media/image2.emf?ContentType=image/x-emf">
        <DigestMethod Algorithm="http://www.w3.org/2001/04/xmlenc#sha256"/>
        <DigestValue>pJj4nXO/ZJpSwNGTLk7dhIx7QrI7qUPa5pyxiDK2Aec=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sharedStrings.xml?ContentType=application/vnd.openxmlformats-officedocument.spreadsheetml.sharedStrings+xml">
        <DigestMethod Algorithm="http://www.w3.org/2001/04/xmlenc#sha256"/>
        <DigestValue>NTs4mDmckXN5RZiIcA+rfiz5RnvAWD0JvbP8pesw9Uo=</DigestValue>
      </Reference>
      <Reference URI="/xl/styles.xml?ContentType=application/vnd.openxmlformats-officedocument.spreadsheetml.styles+xml">
        <DigestMethod Algorithm="http://www.w3.org/2001/04/xmlenc#sha256"/>
        <DigestValue>4tN75sD0/ynQUg3p7PFn4sZgwywelLtpRQ/2Qp7UKkQ=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91zdD/5QN+fSUpl6BDcRfP3zy8uaSQkfDaKYI6We2yw=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zyjnhaKL/F/mgHseSGfKMDyT9uNoDAN35re64nje2bs=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2022-04-29T21:45:14Z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{01015AC7-5CFC-40AC-BBDA-E02458CA29A9}</SetupID>
          <SignatureText>Guillermo Vazquez</SignatureText>
          <SignatureImage/>
          <SignatureComments/>
          <WindowsVersion>10.0</WindowsVersion>
          <OfficeVersion>16.0.15028/23</OfficeVersion>
          <ApplicationVersion>16.0.15028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2022-04-29T21:45:14Z</xd:SigningTime>
          <xd:SigningCertificate>
            <xd:Cert>
              <xd:CertDigest>
                <DigestMethod Algorithm="http://www.w3.org/2001/04/xmlenc#sha256"/>
                <DigestValue>liaHFNcJR21XMNjLvLWRpBDtmMWl+UAToHzAHVIzfVU=</DigestValue>
              </xd:CertDigest>
              <xd:IssuerSerial>
                <X509IssuerName>CN=CA-CODE100 S.A., C=PY, O=CODE100 S.A., SERIALNUMBER=RUC 80080610-7</X509IssuerName>
                <X509SerialNumber>2051668683892341867707521876224623029457542786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0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gA5AC8ANA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//////////cAAAAEcAdQBpAGwAbABlAHIAbQBvACAAVgBhAHoAcQB1AGUAegAAAAkAAAAHAAAAAwAAAAMAAAADAAAABwAAAAUAAAALAAAACAAAAAQAAAAIAAAABwAAAAYAAAAIAAAAB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AAAA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  <Object Id="idInvalidSigLnImg">AQAAAGwAAAAAAAAAAAAAAD8BAACfAAAAAAAAAAAAAAAkEwAAjQkAACBFTUYAAAEAT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//////////cAAAAEcAdQBpAGwAbABlAHIAbQBvACAAVgBhAHoAcQB1AGUAegAAAAkAAAAHAAAAAwAAAAMAAAADAAAABwAAAAUAAAALAAAACAAAAAQAAAAIAAAABwAAAAYAAAAIAAAAB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AAAA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Dolores Fernandez Miranda</dc:creator>
  <cp:lastModifiedBy>Lourdes Cecilia Villalba</cp:lastModifiedBy>
  <dcterms:created xsi:type="dcterms:W3CDTF">2021-11-15T17:42:17Z</dcterms:created>
  <dcterms:modified xsi:type="dcterms:W3CDTF">2022-03-31T14:18:00Z</dcterms:modified>
</cp:coreProperties>
</file>